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E104" i="1" l="1"/>
  <c r="E81" i="1"/>
  <c r="E83" i="1"/>
  <c r="E84" i="1"/>
  <c r="E85" i="1"/>
  <c r="E86" i="1"/>
  <c r="E87" i="1"/>
  <c r="E88" i="1"/>
  <c r="E89" i="1"/>
  <c r="D73" i="1"/>
  <c r="E59" i="1"/>
  <c r="E60" i="1"/>
  <c r="E61" i="1"/>
  <c r="E62" i="1"/>
  <c r="B41" i="1"/>
  <c r="B42" i="1"/>
  <c r="B44" i="1"/>
  <c r="E49" i="1"/>
  <c r="E50" i="1"/>
  <c r="E52" i="1"/>
  <c r="E53" i="1"/>
  <c r="B19" i="1"/>
  <c r="B24" i="1"/>
  <c r="B23" i="1"/>
  <c r="B22" i="1"/>
  <c r="B21" i="1"/>
  <c r="B20" i="1"/>
  <c r="E3" i="10"/>
  <c r="F3" i="10"/>
  <c r="G3" i="10"/>
  <c r="J4" i="8"/>
  <c r="I4" i="8"/>
  <c r="K4" i="8"/>
  <c r="L4" i="8"/>
  <c r="L4" i="7"/>
  <c r="D29" i="1"/>
  <c r="D30" i="1"/>
  <c r="D31" i="1"/>
  <c r="D32" i="1"/>
  <c r="D33" i="1"/>
  <c r="D28" i="1"/>
  <c r="D34" i="1"/>
</calcChain>
</file>

<file path=xl/sharedStrings.xml><?xml version="1.0" encoding="utf-8"?>
<sst xmlns="http://schemas.openxmlformats.org/spreadsheetml/2006/main" count="157" uniqueCount="108">
  <si>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</si>
  <si>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</si>
  <si>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</si>
  <si>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</si>
  <si>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</si>
  <si>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</si>
  <si>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</si>
  <si>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</si>
  <si>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</si>
  <si>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</si>
  <si>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</si>
  <si>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</si>
  <si>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</si>
  <si>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</si>
  <si>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</si>
  <si>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</si>
  <si>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</si>
  <si>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</si>
  <si>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</si>
  <si>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</si>
  <si>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</si>
  <si>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</si>
  <si>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</si>
  <si>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</si>
  <si>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</si>
  <si>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</si>
  <si>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</si>
  <si>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</si>
  <si>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</si>
  <si>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</si>
  <si>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</si>
  <si>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</si>
  <si>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</si>
  <si>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</si>
  <si>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</si>
  <si>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</si>
  <si>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</si>
  <si>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</si>
  <si>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</si>
  <si>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</si>
  <si>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</si>
  <si>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</si>
  <si>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</si>
  <si>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</si>
  <si>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</si>
  <si>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</si>
  <si>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</si>
  <si>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</si>
  <si>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</si>
  <si>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</si>
  <si>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</si>
  <si>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</si>
  <si>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</si>
  <si>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</si>
  <si>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</si>
  <si>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</si>
  <si>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</si>
  <si>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</si>
  <si>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</si>
  <si>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</si>
  <si>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</si>
  <si>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</si>
  <si>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</si>
  <si>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</si>
  <si>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</si>
  <si>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</si>
  <si>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</si>
  <si>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</si>
  <si>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</si>
  <si>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</si>
  <si>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</si>
  <si>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</si>
  <si>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</si>
  <si>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</si>
  <si>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</si>
  <si>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</si>
  <si>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</si>
  <si>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</si>
  <si>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</si>
  <si>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Преподаватель фортепиано</t>
  </si>
  <si>
    <t>Преподаватель народные инструменты(баян)</t>
  </si>
  <si>
    <t>Преподаватель духовые(валторна)</t>
  </si>
  <si>
    <t xml:space="preserve">Преподаватель гитара </t>
  </si>
  <si>
    <t>Преподаватель (струнных инструменных)</t>
  </si>
  <si>
    <t>Преподователь (духовых инструментов)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</si>
  <si>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</si>
  <si>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</si>
  <si>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</si>
  <si>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Предусмотрено на 72 обучающихся.</t>
  </si>
  <si>
    <t>директор</t>
  </si>
  <si>
    <t>рабочий</t>
  </si>
  <si>
    <t>гардеробщица</t>
  </si>
  <si>
    <t>Реализация дополнительных общеобразовательных прдпрофессиональных программ</t>
  </si>
  <si>
    <t xml:space="preserve">Утверждены
Приказом отдела культуры  администрации
Тонкинского муниципального района
от 10.09.2015 г. № 52
</t>
  </si>
  <si>
    <t>Имущественный комплекс (учреждение дополнительного
образования детей)работает 181 день в году (без учета
каникулярного времени). В учреждении обучается 72
человек. общ = 181*72 обучающихся = 13032 человеко-­‐дней –общее полезное время работы учреждения дополнительного образования детей.</t>
  </si>
  <si>
    <t>Имущественный комплекс (учреждение дополнительного
образования детей)работает 181 день в году (без учета
каникулярного времени).                                             В учреждении обучается 72
человек. общ = 181*72 обучающихся = 13032 человеко-­‐дней –общее полезное время работы учреждения дополнительного образования детей.</t>
  </si>
  <si>
    <t>нормативные затраты на услуги связи: 15228/13032*181= 244</t>
  </si>
  <si>
    <t>1) Нормативные затраты 
307429/13032*181= 4270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</si>
  <si>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72
человек. общ = 181*72 обучающихся = 13032 человеко-­‐дней –общее полезное время работы учреждения дополнительного образования детей.</t>
  </si>
  <si>
    <t>в тыс.руб</t>
  </si>
  <si>
    <t>ФОТ</t>
  </si>
  <si>
    <t>Нормативные затраты на материальные запасы:</t>
  </si>
  <si>
    <t>Нормативные затраты на коммунальные услуги: 133862/13032*181= 1859</t>
  </si>
  <si>
    <t xml:space="preserve">нормативные затраты на содержание недвижимого имущества:         35400/13032*181= 492 </t>
  </si>
  <si>
    <t xml:space="preserve">I. Определение нормативных затрат на оказание муниципальной услуги 
МБУ ДО «Детская музыкальная школа»
</t>
  </si>
  <si>
    <t xml:space="preserve">Реализация дополнительных общеобразовательных предпрофессиональных программ в области искусств (число обучающихся 66) </t>
  </si>
  <si>
    <t>66*44228,378= 2919073</t>
  </si>
  <si>
    <t xml:space="preserve">Утверждены
Приказом отдела культуры  администрации
Тонкинского муниципального района
от 31.01.2017 г. № 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</si>
</sst>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vertical="top" wrapText="1"/>
    </xf>
    <xf numFmtId="0" fontId="8" fillId="0" borderId="0" xfId="0" applyFont="1" applyAlignment="1">
      <alignment horizontal="right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top" wrapText="1"/>
    </xf>
    <xf numFmtId="2" fontId="3" fillId="0" borderId="3" xfId="0" applyNumberFormat="1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4" fillId="5" borderId="2" xfId="0" applyNumberFormat="1" applyFont="1" applyFill="1" applyBorder="1" applyAlignment="1">
      <alignment vertical="top" wrapText="1"/>
    </xf>
    <xf numFmtId="166" fontId="6" fillId="5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5" fillId="6" borderId="3" xfId="0" applyNumberFormat="1" applyFont="1" applyFill="1" applyBorder="1" applyAlignment="1">
      <alignment horizontal="center"/>
    </xf>
    <xf numFmtId="166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topLeftCell="A2" zoomScaleNormal="100" zoomScaleSheetLayoutView="100" workbookViewId="0">
      <selection activeCell="H7" sqref="H7"/>
    </sheetView>
  </sheetViews>
  <sheetFormatPr defaultRowHeight="15" x14ac:dyDescent="0.25"/>
  <cols>
    <col min="1" max="1" width="23" customWidth="1"/>
    <col min="2" max="2" width="14.42578125" customWidth="1"/>
    <col min="3" max="3" width="12" customWidth="1"/>
    <col min="4" max="4" width="12.140625" customWidth="1"/>
    <col min="5" max="5" width="26.7109375" customWidth="1"/>
    <col min="11" max="11" width="7.28515625" customWidth="1"/>
    <col min="12" max="14" width="9.140625" hidden="1" customWidth="1"/>
  </cols>
  <sheetData>
    <row r="1" spans="1:14" ht="15" hidden="1" customHeight="1" x14ac:dyDescent="0.25">
      <c r="E1" s="48" t="s">
        <v>93</v>
      </c>
      <c r="F1" s="48"/>
      <c r="G1" s="48"/>
      <c r="H1" s="48"/>
      <c r="I1" s="48"/>
      <c r="J1" s="48"/>
      <c r="K1" s="48"/>
      <c r="L1" s="48"/>
      <c r="M1" s="48"/>
    </row>
    <row r="2" spans="1:14" x14ac:dyDescent="0.25">
      <c r="D2" s="98" t="s">
        <v>107</v>
      </c>
      <c r="E2" s="99"/>
      <c r="F2" s="48"/>
      <c r="G2" s="48"/>
      <c r="H2" s="48"/>
      <c r="I2" s="48"/>
      <c r="J2" s="48"/>
      <c r="K2" s="48"/>
      <c r="L2" s="48"/>
      <c r="M2" s="48"/>
    </row>
    <row r="3" spans="1:14" x14ac:dyDescent="0.25">
      <c r="D3" s="99"/>
      <c r="E3" s="99"/>
      <c r="F3" s="48"/>
      <c r="G3" s="48"/>
      <c r="H3" s="48"/>
      <c r="I3" s="48"/>
      <c r="J3" s="48"/>
      <c r="K3" s="48"/>
      <c r="L3" s="48"/>
      <c r="M3" s="48"/>
    </row>
    <row r="4" spans="1:14" x14ac:dyDescent="0.25">
      <c r="D4" s="99"/>
      <c r="E4" s="99"/>
      <c r="F4" s="48"/>
      <c r="G4" s="48"/>
      <c r="H4" s="48"/>
      <c r="I4" s="48"/>
      <c r="J4" s="48"/>
      <c r="K4" s="48"/>
      <c r="L4" s="48"/>
      <c r="M4" s="48"/>
    </row>
    <row r="5" spans="1:14" x14ac:dyDescent="0.25">
      <c r="D5" s="99"/>
      <c r="E5" s="99"/>
      <c r="F5" s="48"/>
      <c r="G5" s="48"/>
      <c r="H5" s="48"/>
      <c r="I5" s="48"/>
      <c r="J5" s="48"/>
      <c r="K5" s="48"/>
      <c r="L5" s="48"/>
      <c r="M5" s="48"/>
    </row>
    <row r="6" spans="1:14" x14ac:dyDescent="0.25">
      <c r="D6" s="99"/>
      <c r="E6" s="99"/>
      <c r="F6" s="48"/>
      <c r="G6" s="48"/>
      <c r="H6" s="48"/>
      <c r="I6" s="48"/>
      <c r="J6" s="48"/>
      <c r="K6" s="48"/>
      <c r="L6" s="48"/>
      <c r="M6" s="48"/>
    </row>
    <row r="7" spans="1:14" ht="15" customHeight="1" x14ac:dyDescent="0.25">
      <c r="A7" s="98" t="s">
        <v>0</v>
      </c>
      <c r="B7" s="98"/>
      <c r="C7" s="98"/>
      <c r="D7" s="98"/>
      <c r="E7" s="98"/>
      <c r="F7" s="50"/>
      <c r="G7" s="50"/>
      <c r="H7" s="50"/>
      <c r="I7" s="50"/>
      <c r="J7" s="50"/>
      <c r="K7" s="50"/>
    </row>
    <row r="8" spans="1:14" x14ac:dyDescent="0.25">
      <c r="A8" s="98"/>
      <c r="B8" s="98"/>
      <c r="C8" s="98"/>
      <c r="D8" s="98"/>
      <c r="E8" s="98"/>
      <c r="F8" s="50"/>
      <c r="G8" s="50"/>
      <c r="H8" s="50"/>
      <c r="I8" s="50"/>
      <c r="J8" s="50"/>
      <c r="K8" s="50"/>
    </row>
    <row r="9" spans="1:14" x14ac:dyDescent="0.25">
      <c r="A9" s="98"/>
      <c r="B9" s="98"/>
      <c r="C9" s="98"/>
      <c r="D9" s="98"/>
      <c r="E9" s="98"/>
      <c r="F9" s="50"/>
      <c r="G9" s="50"/>
      <c r="H9" s="50"/>
      <c r="I9" s="50"/>
      <c r="J9" s="50"/>
      <c r="K9" s="50"/>
    </row>
    <row r="10" spans="1:14" ht="13.5" customHeight="1" x14ac:dyDescent="0.25">
      <c r="A10" s="98"/>
      <c r="B10" s="98"/>
      <c r="C10" s="98"/>
      <c r="D10" s="98"/>
      <c r="E10" s="98"/>
    </row>
    <row r="11" spans="1:14" ht="33" customHeight="1" x14ac:dyDescent="0.25">
      <c r="A11" s="104" t="s">
        <v>104</v>
      </c>
      <c r="B11" s="104"/>
      <c r="C11" s="104"/>
      <c r="D11" s="104"/>
      <c r="E11" s="104"/>
      <c r="F11" s="49"/>
      <c r="G11" s="49"/>
      <c r="H11" s="49"/>
      <c r="I11" s="49"/>
      <c r="J11" s="49"/>
      <c r="K11" s="49"/>
      <c r="L11" s="49"/>
    </row>
    <row r="12" spans="1:14" ht="28.5" customHeight="1" x14ac:dyDescent="0.25">
      <c r="A12" s="105" t="s">
        <v>105</v>
      </c>
      <c r="B12" s="105"/>
      <c r="C12" s="105"/>
      <c r="D12" s="105"/>
      <c r="E12" s="105"/>
      <c r="F12" s="54"/>
      <c r="G12" s="54"/>
      <c r="H12" s="54"/>
      <c r="I12" s="54"/>
      <c r="J12" s="54"/>
      <c r="K12" s="54"/>
      <c r="L12" s="54"/>
    </row>
    <row r="13" spans="1:14" hidden="1" x14ac:dyDescent="0.25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</row>
    <row r="14" spans="1:14" hidden="1" x14ac:dyDescent="0.25">
      <c r="A14" s="103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14" hidden="1" x14ac:dyDescent="0.25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</row>
    <row r="16" spans="1:14" hidden="1" x14ac:dyDescent="0.25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</row>
    <row r="17" spans="1:6" ht="34.5" x14ac:dyDescent="0.25">
      <c r="A17" s="29" t="s">
        <v>1</v>
      </c>
      <c r="B17" s="29" t="s">
        <v>2</v>
      </c>
      <c r="C17" s="29" t="s">
        <v>3</v>
      </c>
      <c r="D17" s="29" t="s">
        <v>4</v>
      </c>
      <c r="E17" s="29" t="s">
        <v>5</v>
      </c>
      <c r="F17" s="21"/>
    </row>
    <row r="18" spans="1:6" x14ac:dyDescent="0.25">
      <c r="A18" s="29">
        <v>1</v>
      </c>
      <c r="B18" s="29" t="s">
        <v>6</v>
      </c>
      <c r="C18" s="29">
        <v>3</v>
      </c>
      <c r="D18" s="29">
        <v>4</v>
      </c>
      <c r="E18" s="29">
        <v>5</v>
      </c>
      <c r="F18" s="21"/>
    </row>
    <row r="19" spans="1:6" ht="15.75" customHeight="1" x14ac:dyDescent="0.25">
      <c r="A19" s="33" t="s">
        <v>79</v>
      </c>
      <c r="B19" s="42">
        <f>SUM(C19/D19)</f>
        <v>8.3333333333333332E-3</v>
      </c>
      <c r="C19" s="29">
        <v>1.5</v>
      </c>
      <c r="D19" s="29">
        <v>180</v>
      </c>
      <c r="E19" s="76" t="s">
        <v>87</v>
      </c>
      <c r="F19" s="21"/>
    </row>
    <row r="20" spans="1:6" ht="25.5" customHeight="1" x14ac:dyDescent="0.25">
      <c r="A20" s="33" t="s">
        <v>80</v>
      </c>
      <c r="B20" s="42">
        <f t="shared" ref="B20:B24" si="0">SUM(C20/D20)</f>
        <v>8.3333333333333332E-3</v>
      </c>
      <c r="C20" s="29">
        <v>1.5</v>
      </c>
      <c r="D20" s="19">
        <v>180</v>
      </c>
      <c r="E20" s="76"/>
      <c r="F20" s="21"/>
    </row>
    <row r="21" spans="1:6" ht="26.25" customHeight="1" x14ac:dyDescent="0.25">
      <c r="A21" s="33" t="s">
        <v>81</v>
      </c>
      <c r="B21" s="42">
        <f t="shared" si="0"/>
        <v>8.3333333333333332E-3</v>
      </c>
      <c r="C21" s="29">
        <v>1.5</v>
      </c>
      <c r="D21" s="19">
        <v>180</v>
      </c>
      <c r="E21" s="76"/>
      <c r="F21" s="21"/>
    </row>
    <row r="22" spans="1:6" ht="13.5" customHeight="1" x14ac:dyDescent="0.25">
      <c r="A22" s="33" t="s">
        <v>82</v>
      </c>
      <c r="B22" s="42">
        <f t="shared" si="0"/>
        <v>5.5555555555555552E-2</v>
      </c>
      <c r="C22" s="29">
        <v>1</v>
      </c>
      <c r="D22" s="19">
        <v>18</v>
      </c>
      <c r="E22" s="76"/>
      <c r="F22" s="21"/>
    </row>
    <row r="23" spans="1:6" ht="25.5" customHeight="1" x14ac:dyDescent="0.25">
      <c r="A23" s="33" t="s">
        <v>83</v>
      </c>
      <c r="B23" s="42">
        <f t="shared" si="0"/>
        <v>8.3333333333333332E-3</v>
      </c>
      <c r="C23" s="29">
        <v>1.5</v>
      </c>
      <c r="D23" s="19">
        <v>180</v>
      </c>
      <c r="E23" s="76"/>
      <c r="F23" s="21"/>
    </row>
    <row r="24" spans="1:6" ht="25.5" customHeight="1" x14ac:dyDescent="0.25">
      <c r="A24" s="33" t="s">
        <v>84</v>
      </c>
      <c r="B24" s="42">
        <f t="shared" si="0"/>
        <v>5.5555555555555552E-2</v>
      </c>
      <c r="C24" s="29">
        <v>1</v>
      </c>
      <c r="D24" s="19">
        <v>18</v>
      </c>
      <c r="E24" s="76"/>
      <c r="F24" s="21"/>
    </row>
    <row r="25" spans="1:6" ht="13.5" customHeight="1" x14ac:dyDescent="0.25">
      <c r="A25" s="100"/>
      <c r="B25" s="101"/>
      <c r="C25" s="101"/>
      <c r="D25" s="101"/>
      <c r="E25" s="102"/>
      <c r="F25" s="21"/>
    </row>
    <row r="26" spans="1:6" ht="13.5" customHeight="1" x14ac:dyDescent="0.25">
      <c r="A26" s="19" t="s">
        <v>1</v>
      </c>
      <c r="B26" s="19" t="s">
        <v>2</v>
      </c>
      <c r="C26" s="19" t="s">
        <v>7</v>
      </c>
      <c r="D26" s="19" t="s">
        <v>8</v>
      </c>
      <c r="E26" s="30" t="s">
        <v>74</v>
      </c>
      <c r="F26" s="21"/>
    </row>
    <row r="27" spans="1:6" ht="13.5" customHeight="1" x14ac:dyDescent="0.25">
      <c r="A27" s="27">
        <v>1</v>
      </c>
      <c r="B27" s="19">
        <v>2</v>
      </c>
      <c r="C27" s="19">
        <v>3</v>
      </c>
      <c r="D27" s="19" t="s">
        <v>9</v>
      </c>
      <c r="E27" s="31">
        <v>5</v>
      </c>
      <c r="F27" s="21"/>
    </row>
    <row r="28" spans="1:6" ht="13.5" customHeight="1" x14ac:dyDescent="0.25">
      <c r="A28" s="33" t="s">
        <v>79</v>
      </c>
      <c r="B28" s="42">
        <v>8.3000000000000001E-3</v>
      </c>
      <c r="C28" s="30">
        <v>292769</v>
      </c>
      <c r="D28" s="47">
        <f t="shared" ref="D28:D33" si="1">SUM(B28*C28)</f>
        <v>2429.9827</v>
      </c>
      <c r="E28" s="70" t="s">
        <v>100</v>
      </c>
      <c r="F28" s="21"/>
    </row>
    <row r="29" spans="1:6" ht="24.75" customHeight="1" x14ac:dyDescent="0.25">
      <c r="A29" s="33" t="s">
        <v>80</v>
      </c>
      <c r="B29" s="42">
        <v>8.3000000000000001E-3</v>
      </c>
      <c r="C29" s="30">
        <v>281200</v>
      </c>
      <c r="D29" s="47">
        <f t="shared" si="1"/>
        <v>2333.96</v>
      </c>
      <c r="E29" s="71"/>
      <c r="F29" s="21"/>
    </row>
    <row r="30" spans="1:6" ht="25.5" customHeight="1" x14ac:dyDescent="0.25">
      <c r="A30" s="33" t="s">
        <v>81</v>
      </c>
      <c r="B30" s="42">
        <v>8.3000000000000001E-3</v>
      </c>
      <c r="C30" s="30">
        <v>167227.29999999999</v>
      </c>
      <c r="D30" s="47">
        <f t="shared" si="1"/>
        <v>1387.98659</v>
      </c>
      <c r="E30" s="71"/>
      <c r="F30" s="21"/>
    </row>
    <row r="31" spans="1:6" ht="17.25" customHeight="1" x14ac:dyDescent="0.25">
      <c r="A31" s="33" t="s">
        <v>82</v>
      </c>
      <c r="B31" s="42">
        <v>5.5599999999999997E-2</v>
      </c>
      <c r="C31" s="30">
        <v>275431</v>
      </c>
      <c r="D31" s="47">
        <f t="shared" si="1"/>
        <v>15313.963599999999</v>
      </c>
      <c r="E31" s="71"/>
      <c r="F31" s="21"/>
    </row>
    <row r="32" spans="1:6" ht="23.25" customHeight="1" x14ac:dyDescent="0.25">
      <c r="A32" s="33" t="s">
        <v>83</v>
      </c>
      <c r="B32" s="42">
        <v>8.3000000000000001E-3</v>
      </c>
      <c r="C32" s="30">
        <v>239877</v>
      </c>
      <c r="D32" s="47">
        <f t="shared" si="1"/>
        <v>1990.9791</v>
      </c>
      <c r="E32" s="71"/>
      <c r="F32" s="21"/>
    </row>
    <row r="33" spans="1:10" ht="24" customHeight="1" x14ac:dyDescent="0.25">
      <c r="A33" s="33" t="s">
        <v>84</v>
      </c>
      <c r="B33" s="42">
        <v>5.5599999999999997E-2</v>
      </c>
      <c r="C33" s="30">
        <v>250117.01</v>
      </c>
      <c r="D33" s="51">
        <f t="shared" si="1"/>
        <v>13906.505756</v>
      </c>
      <c r="E33" s="72"/>
      <c r="F33" s="21"/>
    </row>
    <row r="34" spans="1:10" ht="13.5" customHeight="1" thickBot="1" x14ac:dyDescent="0.3">
      <c r="A34" s="22" t="s">
        <v>10</v>
      </c>
      <c r="B34" s="23"/>
      <c r="C34" s="24"/>
      <c r="D34" s="58">
        <f>SUM(D28:D33)</f>
        <v>37363.377745999998</v>
      </c>
      <c r="E34" s="25"/>
      <c r="F34" s="21"/>
    </row>
    <row r="36" spans="1:10" x14ac:dyDescent="0.25">
      <c r="A36" s="80" t="s">
        <v>101</v>
      </c>
      <c r="B36" s="80"/>
      <c r="C36" s="80"/>
      <c r="D36" s="80"/>
      <c r="E36" s="80"/>
      <c r="F36" s="80"/>
      <c r="G36" s="80"/>
      <c r="H36" s="80"/>
      <c r="I36" s="80"/>
      <c r="J36" s="80"/>
    </row>
    <row r="38" spans="1:10" x14ac:dyDescent="0.25">
      <c r="A38" s="70" t="s">
        <v>26</v>
      </c>
      <c r="B38" s="76" t="s">
        <v>11</v>
      </c>
      <c r="C38" s="76" t="s">
        <v>12</v>
      </c>
      <c r="D38" s="76"/>
      <c r="E38" s="76" t="s">
        <v>13</v>
      </c>
      <c r="F38" s="76"/>
      <c r="G38" s="76" t="s">
        <v>5</v>
      </c>
      <c r="H38" s="76"/>
      <c r="I38" s="16"/>
    </row>
    <row r="39" spans="1:10" x14ac:dyDescent="0.25">
      <c r="A39" s="72"/>
      <c r="B39" s="76"/>
      <c r="C39" s="76"/>
      <c r="D39" s="76"/>
      <c r="E39" s="76"/>
      <c r="F39" s="76"/>
      <c r="G39" s="76"/>
      <c r="H39" s="76"/>
      <c r="I39" s="16"/>
    </row>
    <row r="40" spans="1:10" x14ac:dyDescent="0.25">
      <c r="A40" s="27">
        <v>1</v>
      </c>
      <c r="B40" s="15" t="s">
        <v>6</v>
      </c>
      <c r="C40" s="76">
        <v>3</v>
      </c>
      <c r="D40" s="76"/>
      <c r="E40" s="76">
        <v>72</v>
      </c>
      <c r="F40" s="76"/>
      <c r="G40" s="76">
        <v>5</v>
      </c>
      <c r="H40" s="76"/>
      <c r="I40" s="16"/>
    </row>
    <row r="41" spans="1:10" x14ac:dyDescent="0.25">
      <c r="A41" s="26" t="s">
        <v>14</v>
      </c>
      <c r="B41" s="46">
        <f>SUM(C41/E41)</f>
        <v>4.1666666666666664E-2</v>
      </c>
      <c r="C41" s="76">
        <v>3</v>
      </c>
      <c r="D41" s="76"/>
      <c r="E41" s="76">
        <v>72</v>
      </c>
      <c r="F41" s="76"/>
      <c r="G41" s="76" t="s">
        <v>88</v>
      </c>
      <c r="H41" s="76"/>
      <c r="I41" s="17"/>
    </row>
    <row r="42" spans="1:10" ht="10.5" customHeight="1" x14ac:dyDescent="0.25">
      <c r="A42" s="76" t="s">
        <v>75</v>
      </c>
      <c r="B42" s="97">
        <f>SUM(C42/E42)</f>
        <v>2.7777777777777776E-2</v>
      </c>
      <c r="C42" s="76">
        <v>2</v>
      </c>
      <c r="D42" s="76"/>
      <c r="E42" s="76">
        <v>72</v>
      </c>
      <c r="F42" s="76"/>
      <c r="G42" s="76"/>
      <c r="H42" s="76"/>
      <c r="I42" s="17"/>
    </row>
    <row r="43" spans="1:10" x14ac:dyDescent="0.25">
      <c r="A43" s="76"/>
      <c r="B43" s="97"/>
      <c r="C43" s="76"/>
      <c r="D43" s="76"/>
      <c r="E43" s="76"/>
      <c r="F43" s="76"/>
      <c r="G43" s="76"/>
      <c r="H43" s="76"/>
      <c r="I43" s="17"/>
    </row>
    <row r="44" spans="1:10" x14ac:dyDescent="0.25">
      <c r="A44" s="55" t="s">
        <v>76</v>
      </c>
      <c r="B44" s="57">
        <f>SUM(C44/E44)</f>
        <v>8.3333333333333329E-2</v>
      </c>
      <c r="C44" s="76">
        <v>6</v>
      </c>
      <c r="D44" s="76"/>
      <c r="E44" s="76">
        <v>72</v>
      </c>
      <c r="F44" s="76"/>
      <c r="G44" s="76"/>
      <c r="H44" s="76"/>
      <c r="I44" s="17"/>
    </row>
    <row r="45" spans="1:10" ht="15.75" x14ac:dyDescent="0.25">
      <c r="A45" s="106"/>
      <c r="B45" s="106"/>
      <c r="C45" s="106"/>
      <c r="D45" s="106"/>
      <c r="E45" s="106"/>
      <c r="F45" s="106"/>
      <c r="G45" s="106"/>
      <c r="H45" s="1"/>
      <c r="I45" s="16"/>
    </row>
    <row r="46" spans="1:10" x14ac:dyDescent="0.25">
      <c r="A46" s="70" t="s">
        <v>77</v>
      </c>
      <c r="B46" s="76" t="s">
        <v>11</v>
      </c>
      <c r="C46" s="76" t="s">
        <v>15</v>
      </c>
      <c r="D46" s="76" t="s">
        <v>7</v>
      </c>
      <c r="E46" s="76" t="s">
        <v>16</v>
      </c>
      <c r="F46" s="76" t="s">
        <v>5</v>
      </c>
      <c r="G46" s="76"/>
      <c r="H46" s="76"/>
      <c r="I46" s="16"/>
    </row>
    <row r="47" spans="1:10" x14ac:dyDescent="0.25">
      <c r="A47" s="72"/>
      <c r="B47" s="76"/>
      <c r="C47" s="76"/>
      <c r="D47" s="76"/>
      <c r="E47" s="76"/>
      <c r="F47" s="76"/>
      <c r="G47" s="76"/>
      <c r="H47" s="76"/>
      <c r="I47" s="16"/>
    </row>
    <row r="48" spans="1:10" x14ac:dyDescent="0.25">
      <c r="A48" s="27">
        <v>1</v>
      </c>
      <c r="B48" s="15">
        <v>2</v>
      </c>
      <c r="C48" s="15">
        <v>3</v>
      </c>
      <c r="D48" s="15">
        <v>4</v>
      </c>
      <c r="E48" s="15" t="s">
        <v>17</v>
      </c>
      <c r="F48" s="76">
        <v>6</v>
      </c>
      <c r="G48" s="76"/>
      <c r="H48" s="76"/>
      <c r="I48" s="16"/>
    </row>
    <row r="49" spans="1:9" x14ac:dyDescent="0.25">
      <c r="A49" s="26" t="s">
        <v>14</v>
      </c>
      <c r="B49" s="46">
        <v>4.2000000000000003E-2</v>
      </c>
      <c r="C49" s="15">
        <v>5</v>
      </c>
      <c r="D49" s="15">
        <v>0</v>
      </c>
      <c r="E49" s="18">
        <f>SUM(B49*D49/C49)</f>
        <v>0</v>
      </c>
      <c r="F49" s="76"/>
      <c r="G49" s="76"/>
      <c r="H49" s="76"/>
      <c r="I49" s="16"/>
    </row>
    <row r="50" spans="1:9" x14ac:dyDescent="0.25">
      <c r="A50" s="76" t="s">
        <v>75</v>
      </c>
      <c r="B50" s="97">
        <v>2.8000000000000001E-2</v>
      </c>
      <c r="C50" s="76">
        <v>5</v>
      </c>
      <c r="D50" s="76">
        <v>0</v>
      </c>
      <c r="E50" s="107">
        <f>SUM(B50*D50/C50)</f>
        <v>0</v>
      </c>
      <c r="F50" s="76"/>
      <c r="G50" s="76"/>
      <c r="H50" s="76"/>
      <c r="I50" s="16"/>
    </row>
    <row r="51" spans="1:9" x14ac:dyDescent="0.25">
      <c r="A51" s="76"/>
      <c r="B51" s="97"/>
      <c r="C51" s="76"/>
      <c r="D51" s="76"/>
      <c r="E51" s="107"/>
      <c r="F51" s="76"/>
      <c r="G51" s="76"/>
      <c r="H51" s="76"/>
      <c r="I51" s="16"/>
    </row>
    <row r="52" spans="1:9" x14ac:dyDescent="0.25">
      <c r="A52" s="55" t="s">
        <v>76</v>
      </c>
      <c r="B52" s="57">
        <v>8.3000000000000004E-2</v>
      </c>
      <c r="C52" s="55">
        <v>1</v>
      </c>
      <c r="D52" s="55">
        <v>0</v>
      </c>
      <c r="E52" s="56">
        <f>SUM(B52*D52/C52)</f>
        <v>0</v>
      </c>
      <c r="F52" s="76"/>
      <c r="G52" s="76"/>
      <c r="H52" s="76"/>
      <c r="I52" s="16"/>
    </row>
    <row r="53" spans="1:9" ht="15.75" x14ac:dyDescent="0.25">
      <c r="A53" s="28" t="s">
        <v>18</v>
      </c>
      <c r="B53" s="2"/>
      <c r="C53" s="2"/>
      <c r="D53" s="2"/>
      <c r="E53" s="4">
        <f>SUM(E49:E52)</f>
        <v>0</v>
      </c>
      <c r="F53" s="76"/>
      <c r="G53" s="76"/>
      <c r="H53" s="76"/>
      <c r="I53" s="16"/>
    </row>
    <row r="55" spans="1:9" x14ac:dyDescent="0.25">
      <c r="B55" s="80" t="s">
        <v>78</v>
      </c>
      <c r="C55" s="80"/>
      <c r="D55" s="80"/>
      <c r="E55" s="80"/>
      <c r="F55" s="80"/>
      <c r="G55" s="80"/>
      <c r="H55" s="80"/>
      <c r="I55" s="80"/>
    </row>
    <row r="57" spans="1:9" ht="33.75" x14ac:dyDescent="0.25">
      <c r="B57" s="19" t="s">
        <v>1</v>
      </c>
      <c r="C57" s="19" t="s">
        <v>19</v>
      </c>
      <c r="D57" s="19" t="s">
        <v>20</v>
      </c>
      <c r="E57" s="19" t="s">
        <v>21</v>
      </c>
      <c r="F57" s="76" t="s">
        <v>5</v>
      </c>
      <c r="G57" s="76"/>
      <c r="H57" s="76"/>
      <c r="I57" s="76"/>
    </row>
    <row r="58" spans="1:9" x14ac:dyDescent="0.25">
      <c r="B58" s="27">
        <v>1</v>
      </c>
      <c r="C58" s="19">
        <v>2</v>
      </c>
      <c r="D58" s="19">
        <v>3</v>
      </c>
      <c r="E58" s="19" t="s">
        <v>9</v>
      </c>
      <c r="F58" s="76"/>
      <c r="G58" s="76"/>
      <c r="H58" s="76"/>
      <c r="I58" s="76"/>
    </row>
    <row r="59" spans="1:9" x14ac:dyDescent="0.25">
      <c r="B59" s="19" t="s">
        <v>22</v>
      </c>
      <c r="C59" s="19">
        <v>0.624</v>
      </c>
      <c r="D59" s="19">
        <v>5.98</v>
      </c>
      <c r="E59" s="32">
        <f>SUM(C59*D59*1000)</f>
        <v>3731.52</v>
      </c>
      <c r="F59" s="95" t="s">
        <v>94</v>
      </c>
      <c r="G59" s="95"/>
      <c r="H59" s="95"/>
      <c r="I59" s="95"/>
    </row>
    <row r="60" spans="1:9" x14ac:dyDescent="0.25">
      <c r="B60" s="19" t="s">
        <v>23</v>
      </c>
      <c r="C60" s="19">
        <v>56.36</v>
      </c>
      <c r="D60" s="19">
        <v>2308.92</v>
      </c>
      <c r="E60" s="32">
        <f>SUM(C60*D60)</f>
        <v>130130.73120000001</v>
      </c>
      <c r="F60" s="95"/>
      <c r="G60" s="95"/>
      <c r="H60" s="95"/>
      <c r="I60" s="95"/>
    </row>
    <row r="61" spans="1:9" x14ac:dyDescent="0.25">
      <c r="B61" s="19" t="s">
        <v>24</v>
      </c>
      <c r="C61" s="19">
        <v>0</v>
      </c>
      <c r="D61" s="19">
        <v>0</v>
      </c>
      <c r="E61" s="32">
        <f>SUM(C61*D61)</f>
        <v>0</v>
      </c>
      <c r="F61" s="95"/>
      <c r="G61" s="95"/>
      <c r="H61" s="95"/>
      <c r="I61" s="95"/>
    </row>
    <row r="62" spans="1:9" ht="58.5" customHeight="1" x14ac:dyDescent="0.25">
      <c r="B62" s="60" t="s">
        <v>10</v>
      </c>
      <c r="C62" s="60"/>
      <c r="D62" s="60"/>
      <c r="E62" s="61">
        <f>SUM(E59:E61)</f>
        <v>133862.2512</v>
      </c>
      <c r="F62" s="95"/>
      <c r="G62" s="95"/>
      <c r="H62" s="95"/>
      <c r="I62" s="95"/>
    </row>
    <row r="64" spans="1:9" x14ac:dyDescent="0.25">
      <c r="B64" s="96" t="s">
        <v>102</v>
      </c>
      <c r="C64" s="96"/>
      <c r="D64" s="96"/>
      <c r="E64" s="96"/>
      <c r="F64" s="96"/>
      <c r="G64" s="96"/>
    </row>
    <row r="66" spans="1:7" x14ac:dyDescent="0.25">
      <c r="A66" s="80" t="s">
        <v>25</v>
      </c>
      <c r="B66" s="80"/>
      <c r="C66" s="80"/>
      <c r="D66" s="80"/>
      <c r="E66" s="80"/>
      <c r="F66" s="80"/>
      <c r="G66" s="80"/>
    </row>
    <row r="68" spans="1:7" x14ac:dyDescent="0.25">
      <c r="A68" s="85" t="s">
        <v>26</v>
      </c>
      <c r="B68" s="76" t="s">
        <v>19</v>
      </c>
      <c r="C68" s="76" t="s">
        <v>27</v>
      </c>
      <c r="D68" s="76" t="s">
        <v>21</v>
      </c>
      <c r="E68" s="76" t="s">
        <v>5</v>
      </c>
      <c r="F68" s="76"/>
      <c r="G68" s="76"/>
    </row>
    <row r="69" spans="1:7" x14ac:dyDescent="0.25">
      <c r="A69" s="85"/>
      <c r="B69" s="76"/>
      <c r="C69" s="76"/>
      <c r="D69" s="76"/>
      <c r="E69" s="76"/>
      <c r="F69" s="76"/>
      <c r="G69" s="76"/>
    </row>
    <row r="70" spans="1:7" x14ac:dyDescent="0.25">
      <c r="A70" s="36">
        <v>1</v>
      </c>
      <c r="B70" s="19">
        <v>2</v>
      </c>
      <c r="C70" s="19">
        <v>3</v>
      </c>
      <c r="D70" s="19">
        <v>4</v>
      </c>
      <c r="E70" s="76">
        <v>5</v>
      </c>
      <c r="F70" s="76"/>
      <c r="G70" s="76"/>
    </row>
    <row r="71" spans="1:7" x14ac:dyDescent="0.25">
      <c r="A71" s="70" t="s">
        <v>28</v>
      </c>
      <c r="B71" s="93">
        <v>1</v>
      </c>
      <c r="C71" s="93">
        <v>35400</v>
      </c>
      <c r="D71" s="93">
        <v>35400</v>
      </c>
      <c r="E71" s="87" t="s">
        <v>94</v>
      </c>
      <c r="F71" s="88"/>
      <c r="G71" s="89"/>
    </row>
    <row r="72" spans="1:7" ht="45.75" customHeight="1" x14ac:dyDescent="0.25">
      <c r="A72" s="72"/>
      <c r="B72" s="94"/>
      <c r="C72" s="94"/>
      <c r="D72" s="94"/>
      <c r="E72" s="90"/>
      <c r="F72" s="91"/>
      <c r="G72" s="92"/>
    </row>
    <row r="73" spans="1:7" ht="15.75" x14ac:dyDescent="0.25">
      <c r="A73" s="37" t="s">
        <v>18</v>
      </c>
      <c r="B73" s="2"/>
      <c r="C73" s="2"/>
      <c r="D73" s="38">
        <f>SUM(D71:D71)</f>
        <v>35400</v>
      </c>
      <c r="E73" s="86"/>
      <c r="F73" s="86"/>
      <c r="G73" s="86"/>
    </row>
    <row r="75" spans="1:7" x14ac:dyDescent="0.25">
      <c r="A75" s="83" t="s">
        <v>103</v>
      </c>
      <c r="B75" s="84"/>
      <c r="C75" s="84"/>
      <c r="D75" s="84"/>
      <c r="E75" s="84"/>
    </row>
    <row r="77" spans="1:7" x14ac:dyDescent="0.25">
      <c r="B77" s="80" t="s">
        <v>29</v>
      </c>
      <c r="C77" s="80"/>
      <c r="D77" s="80"/>
      <c r="E77" s="80"/>
      <c r="F77" s="80"/>
    </row>
    <row r="79" spans="1:7" ht="23.25" x14ac:dyDescent="0.25">
      <c r="B79" s="29" t="s">
        <v>26</v>
      </c>
      <c r="C79" s="29" t="s">
        <v>19</v>
      </c>
      <c r="D79" s="29" t="s">
        <v>27</v>
      </c>
      <c r="E79" s="62" t="s">
        <v>21</v>
      </c>
      <c r="F79" s="77" t="s">
        <v>5</v>
      </c>
      <c r="G79" s="77"/>
    </row>
    <row r="80" spans="1:7" x14ac:dyDescent="0.25">
      <c r="B80" s="29">
        <v>1</v>
      </c>
      <c r="C80" s="29">
        <v>2</v>
      </c>
      <c r="D80" s="29">
        <v>3</v>
      </c>
      <c r="E80" s="62">
        <v>4</v>
      </c>
      <c r="F80" s="77">
        <v>5</v>
      </c>
      <c r="G80" s="77"/>
    </row>
    <row r="81" spans="2:8" ht="15" customHeight="1" x14ac:dyDescent="0.25">
      <c r="B81" s="81" t="s">
        <v>30</v>
      </c>
      <c r="C81" s="81">
        <v>8</v>
      </c>
      <c r="D81" s="81">
        <v>150</v>
      </c>
      <c r="E81" s="82">
        <f>SUM(C81*D81)</f>
        <v>1200</v>
      </c>
      <c r="F81" s="76" t="s">
        <v>95</v>
      </c>
      <c r="G81" s="76"/>
    </row>
    <row r="82" spans="2:8" ht="28.5" customHeight="1" x14ac:dyDescent="0.25">
      <c r="B82" s="81"/>
      <c r="C82" s="81"/>
      <c r="D82" s="81"/>
      <c r="E82" s="82"/>
      <c r="F82" s="76"/>
      <c r="G82" s="76"/>
    </row>
    <row r="83" spans="2:8" x14ac:dyDescent="0.25">
      <c r="B83" s="20" t="s">
        <v>31</v>
      </c>
      <c r="C83" s="20">
        <v>5</v>
      </c>
      <c r="D83" s="20">
        <v>400</v>
      </c>
      <c r="E83" s="63">
        <f>SUM(C83*D83)</f>
        <v>2000</v>
      </c>
      <c r="F83" s="76"/>
      <c r="G83" s="76"/>
    </row>
    <row r="84" spans="2:8" x14ac:dyDescent="0.25">
      <c r="B84" s="20" t="s">
        <v>32</v>
      </c>
      <c r="C84" s="20">
        <v>4</v>
      </c>
      <c r="D84" s="20">
        <v>100</v>
      </c>
      <c r="E84" s="63">
        <f>SUM(C85*D85)</f>
        <v>200</v>
      </c>
      <c r="F84" s="76"/>
      <c r="G84" s="76"/>
    </row>
    <row r="85" spans="2:8" ht="26.25" x14ac:dyDescent="0.25">
      <c r="B85" s="20" t="s">
        <v>33</v>
      </c>
      <c r="C85" s="20">
        <v>4</v>
      </c>
      <c r="D85" s="20">
        <v>50</v>
      </c>
      <c r="E85" s="63">
        <f>SUM(C85*D85)</f>
        <v>200</v>
      </c>
      <c r="F85" s="76"/>
      <c r="G85" s="76"/>
    </row>
    <row r="86" spans="2:8" ht="26.25" x14ac:dyDescent="0.25">
      <c r="B86" s="20" t="s">
        <v>34</v>
      </c>
      <c r="C86" s="20">
        <v>4</v>
      </c>
      <c r="D86" s="20">
        <v>100</v>
      </c>
      <c r="E86" s="63">
        <f>SUM(C86*D86)</f>
        <v>400</v>
      </c>
      <c r="F86" s="76"/>
      <c r="G86" s="76"/>
    </row>
    <row r="87" spans="2:8" x14ac:dyDescent="0.25">
      <c r="B87" s="20" t="s">
        <v>35</v>
      </c>
      <c r="C87" s="20">
        <v>4</v>
      </c>
      <c r="D87" s="20">
        <v>100</v>
      </c>
      <c r="E87" s="63">
        <f>SUM(C87*D87)</f>
        <v>400</v>
      </c>
      <c r="F87" s="76"/>
      <c r="G87" s="76"/>
    </row>
    <row r="88" spans="2:8" ht="64.5" x14ac:dyDescent="0.25">
      <c r="B88" s="20" t="s">
        <v>36</v>
      </c>
      <c r="C88" s="20">
        <v>8</v>
      </c>
      <c r="D88" s="20">
        <v>1353.5</v>
      </c>
      <c r="E88" s="63">
        <f>SUM(C88*D88)</f>
        <v>10828</v>
      </c>
      <c r="F88" s="76"/>
      <c r="G88" s="76"/>
    </row>
    <row r="89" spans="2:8" ht="16.5" thickBot="1" x14ac:dyDescent="0.3">
      <c r="B89" s="13" t="s">
        <v>18</v>
      </c>
      <c r="C89" s="14"/>
      <c r="D89" s="14"/>
      <c r="E89" s="64">
        <f>SUM(E81:E88)</f>
        <v>15228</v>
      </c>
      <c r="F89" s="78"/>
      <c r="G89" s="78"/>
    </row>
    <row r="91" spans="2:8" x14ac:dyDescent="0.25">
      <c r="B91" s="79" t="s">
        <v>96</v>
      </c>
      <c r="C91" s="79"/>
      <c r="D91" s="79"/>
      <c r="E91" s="79"/>
      <c r="F91" s="3"/>
    </row>
    <row r="93" spans="2:8" x14ac:dyDescent="0.25">
      <c r="B93" s="67" t="s">
        <v>37</v>
      </c>
      <c r="C93" s="67"/>
      <c r="D93" s="67"/>
      <c r="E93" s="67"/>
      <c r="F93" s="67"/>
      <c r="G93" s="67"/>
    </row>
    <row r="94" spans="2:8" x14ac:dyDescent="0.25">
      <c r="B94" s="67"/>
      <c r="C94" s="67"/>
      <c r="D94" s="67"/>
      <c r="E94" s="67"/>
      <c r="F94" s="67"/>
      <c r="G94" s="67"/>
    </row>
    <row r="96" spans="2:8" ht="23.25" x14ac:dyDescent="0.25">
      <c r="B96" s="41" t="s">
        <v>26</v>
      </c>
      <c r="C96" s="73" t="s">
        <v>38</v>
      </c>
      <c r="D96" s="70" t="s">
        <v>39</v>
      </c>
      <c r="E96" s="70" t="s">
        <v>85</v>
      </c>
      <c r="F96" s="76" t="s">
        <v>5</v>
      </c>
      <c r="G96" s="76"/>
      <c r="H96" s="76"/>
    </row>
    <row r="97" spans="2:8" x14ac:dyDescent="0.25">
      <c r="B97" s="68" t="s">
        <v>40</v>
      </c>
      <c r="C97" s="74"/>
      <c r="D97" s="71"/>
      <c r="E97" s="71"/>
      <c r="F97" s="76"/>
      <c r="G97" s="76"/>
      <c r="H97" s="76"/>
    </row>
    <row r="98" spans="2:8" x14ac:dyDescent="0.25">
      <c r="B98" s="69"/>
      <c r="C98" s="75"/>
      <c r="D98" s="72"/>
      <c r="E98" s="72"/>
      <c r="F98" s="76"/>
      <c r="G98" s="76"/>
      <c r="H98" s="76"/>
    </row>
    <row r="99" spans="2:8" x14ac:dyDescent="0.25">
      <c r="B99" s="40">
        <v>1</v>
      </c>
      <c r="C99" s="29">
        <v>2</v>
      </c>
      <c r="D99" s="29">
        <v>3</v>
      </c>
      <c r="E99" s="29">
        <v>4</v>
      </c>
      <c r="F99" s="77">
        <v>5</v>
      </c>
      <c r="G99" s="77"/>
      <c r="H99" s="77"/>
    </row>
    <row r="100" spans="2:8" ht="15" customHeight="1" x14ac:dyDescent="0.25">
      <c r="B100" s="43" t="s">
        <v>89</v>
      </c>
      <c r="C100" s="33">
        <v>1</v>
      </c>
      <c r="D100" s="33">
        <v>162106</v>
      </c>
      <c r="E100" s="33">
        <v>162106</v>
      </c>
      <c r="F100" s="76" t="s">
        <v>98</v>
      </c>
      <c r="G100" s="76"/>
      <c r="H100" s="76"/>
    </row>
    <row r="101" spans="2:8" x14ac:dyDescent="0.25">
      <c r="B101" s="43" t="s">
        <v>91</v>
      </c>
      <c r="C101" s="33">
        <v>0.5</v>
      </c>
      <c r="D101" s="33">
        <v>48441</v>
      </c>
      <c r="E101" s="33">
        <v>48441</v>
      </c>
      <c r="F101" s="76"/>
      <c r="G101" s="76"/>
      <c r="H101" s="76"/>
    </row>
    <row r="102" spans="2:8" x14ac:dyDescent="0.25">
      <c r="B102" s="43" t="s">
        <v>90</v>
      </c>
      <c r="C102" s="33">
        <v>0.5</v>
      </c>
      <c r="D102" s="33">
        <v>48441</v>
      </c>
      <c r="E102" s="33">
        <v>48441</v>
      </c>
      <c r="F102" s="76"/>
      <c r="G102" s="76"/>
      <c r="H102" s="76"/>
    </row>
    <row r="103" spans="2:8" ht="59.25" customHeight="1" x14ac:dyDescent="0.25">
      <c r="B103" s="19" t="s">
        <v>41</v>
      </c>
      <c r="C103" s="19">
        <v>0.5</v>
      </c>
      <c r="D103" s="19">
        <v>48441</v>
      </c>
      <c r="E103" s="19">
        <v>48441</v>
      </c>
      <c r="F103" s="76"/>
      <c r="G103" s="76"/>
      <c r="H103" s="76"/>
    </row>
    <row r="104" spans="2:8" ht="15.75" x14ac:dyDescent="0.25">
      <c r="B104" s="34" t="s">
        <v>18</v>
      </c>
      <c r="C104" s="35"/>
      <c r="D104" s="35"/>
      <c r="E104" s="34">
        <f>SUM(E100:E103)</f>
        <v>307429</v>
      </c>
      <c r="F104" s="78"/>
      <c r="G104" s="78"/>
      <c r="H104" s="78"/>
    </row>
    <row r="106" spans="2:8" x14ac:dyDescent="0.25">
      <c r="B106" s="65" t="s">
        <v>97</v>
      </c>
      <c r="C106" s="66"/>
    </row>
    <row r="107" spans="2:8" x14ac:dyDescent="0.25">
      <c r="B107" s="66"/>
      <c r="C107" s="66"/>
    </row>
  </sheetData>
  <mergeCells count="79">
    <mergeCell ref="A36:J36"/>
    <mergeCell ref="B55:I55"/>
    <mergeCell ref="F79:G79"/>
    <mergeCell ref="F80:G80"/>
    <mergeCell ref="F81:G88"/>
    <mergeCell ref="E41:F41"/>
    <mergeCell ref="B38:B39"/>
    <mergeCell ref="C38:D39"/>
    <mergeCell ref="E38:F39"/>
    <mergeCell ref="G38:H39"/>
    <mergeCell ref="C40:D40"/>
    <mergeCell ref="E40:F40"/>
    <mergeCell ref="G40:H40"/>
    <mergeCell ref="F48:H48"/>
    <mergeCell ref="A45:G45"/>
    <mergeCell ref="E50:E51"/>
    <mergeCell ref="D2:E6"/>
    <mergeCell ref="E28:E33"/>
    <mergeCell ref="E19:E24"/>
    <mergeCell ref="A25:E25"/>
    <mergeCell ref="A13:N16"/>
    <mergeCell ref="A7:E10"/>
    <mergeCell ref="A11:E11"/>
    <mergeCell ref="A12:E12"/>
    <mergeCell ref="A50:A51"/>
    <mergeCell ref="A46:A47"/>
    <mergeCell ref="F49:H53"/>
    <mergeCell ref="B50:B51"/>
    <mergeCell ref="C50:C51"/>
    <mergeCell ref="D50:D51"/>
    <mergeCell ref="A38:A39"/>
    <mergeCell ref="G41:H44"/>
    <mergeCell ref="B46:B47"/>
    <mergeCell ref="C46:C47"/>
    <mergeCell ref="D46:D47"/>
    <mergeCell ref="E46:E47"/>
    <mergeCell ref="F46:H47"/>
    <mergeCell ref="A42:A43"/>
    <mergeCell ref="B42:B43"/>
    <mergeCell ref="C42:D43"/>
    <mergeCell ref="E42:F43"/>
    <mergeCell ref="C44:D44"/>
    <mergeCell ref="E44:F44"/>
    <mergeCell ref="C41:D41"/>
    <mergeCell ref="F57:I57"/>
    <mergeCell ref="F58:I58"/>
    <mergeCell ref="F59:I62"/>
    <mergeCell ref="B64:G64"/>
    <mergeCell ref="C71:C72"/>
    <mergeCell ref="D71:D72"/>
    <mergeCell ref="A75:E75"/>
    <mergeCell ref="A66:G66"/>
    <mergeCell ref="A68:A69"/>
    <mergeCell ref="B68:B69"/>
    <mergeCell ref="C68:C69"/>
    <mergeCell ref="D68:D69"/>
    <mergeCell ref="E68:G69"/>
    <mergeCell ref="E70:G70"/>
    <mergeCell ref="E73:G73"/>
    <mergeCell ref="E71:G72"/>
    <mergeCell ref="A71:A72"/>
    <mergeCell ref="B71:B72"/>
    <mergeCell ref="B91:E91"/>
    <mergeCell ref="B77:F77"/>
    <mergeCell ref="B81:B82"/>
    <mergeCell ref="C81:C82"/>
    <mergeCell ref="D81:D82"/>
    <mergeCell ref="E81:E82"/>
    <mergeCell ref="F89:G89"/>
    <mergeCell ref="B106:C107"/>
    <mergeCell ref="B93:G94"/>
    <mergeCell ref="B97:B98"/>
    <mergeCell ref="D96:D98"/>
    <mergeCell ref="C96:C98"/>
    <mergeCell ref="E96:E98"/>
    <mergeCell ref="F96:H98"/>
    <mergeCell ref="F99:H99"/>
    <mergeCell ref="F100:H103"/>
    <mergeCell ref="F104:H104"/>
  </mergeCells>
  <pageMargins left="0.7" right="0.7" top="0.32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L4" sqref="L4"/>
    </sheetView>
  </sheetViews>
  <sheetFormatPr defaultRowHeight="15" x14ac:dyDescent="0.25"/>
  <cols>
    <col min="1" max="1" width="32" customWidth="1"/>
    <col min="2" max="2" width="9.42578125" bestFit="1" customWidth="1"/>
    <col min="12" max="12" width="26.140625" customWidth="1"/>
  </cols>
  <sheetData>
    <row r="1" spans="1:12" ht="42.75" customHeight="1" x14ac:dyDescent="0.25">
      <c r="A1" s="108" t="s">
        <v>42</v>
      </c>
      <c r="B1" s="108" t="s">
        <v>43</v>
      </c>
      <c r="C1" s="108"/>
      <c r="D1" s="108"/>
      <c r="E1" s="108" t="s">
        <v>44</v>
      </c>
      <c r="F1" s="108"/>
      <c r="G1" s="108"/>
      <c r="H1" s="108"/>
      <c r="I1" s="108"/>
      <c r="J1" s="108"/>
      <c r="K1" s="108"/>
      <c r="L1" s="108" t="s">
        <v>45</v>
      </c>
    </row>
    <row r="2" spans="1:12" x14ac:dyDescent="0.25">
      <c r="A2" s="108"/>
      <c r="B2" s="5" t="s">
        <v>53</v>
      </c>
      <c r="C2" s="5" t="s">
        <v>54</v>
      </c>
      <c r="D2" s="5" t="s">
        <v>46</v>
      </c>
      <c r="E2" s="5" t="s">
        <v>47</v>
      </c>
      <c r="F2" s="39" t="s">
        <v>86</v>
      </c>
      <c r="G2" s="5" t="s">
        <v>48</v>
      </c>
      <c r="H2" s="5" t="s">
        <v>49</v>
      </c>
      <c r="I2" s="5" t="s">
        <v>50</v>
      </c>
      <c r="J2" s="5" t="s">
        <v>55</v>
      </c>
      <c r="K2" s="5" t="s">
        <v>51</v>
      </c>
      <c r="L2" s="108"/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 t="s">
        <v>52</v>
      </c>
    </row>
    <row r="4" spans="1:12" ht="38.25" x14ac:dyDescent="0.25">
      <c r="A4" s="45" t="s">
        <v>92</v>
      </c>
      <c r="B4" s="59">
        <v>37363.377999999997</v>
      </c>
      <c r="C4" s="8">
        <v>0</v>
      </c>
      <c r="D4" s="8">
        <v>0</v>
      </c>
      <c r="E4" s="7">
        <v>1859</v>
      </c>
      <c r="F4" s="7">
        <v>492</v>
      </c>
      <c r="G4" s="8">
        <v>0</v>
      </c>
      <c r="H4" s="8">
        <v>244</v>
      </c>
      <c r="I4" s="8">
        <v>0</v>
      </c>
      <c r="J4" s="8">
        <v>4270</v>
      </c>
      <c r="K4" s="8">
        <v>0</v>
      </c>
      <c r="L4" s="59">
        <f>B4+C4+D4+E4+F4+G4+H4+I4+J4+K4</f>
        <v>44228.377999999997</v>
      </c>
    </row>
  </sheetData>
  <mergeCells count="4">
    <mergeCell ref="A1:A2"/>
    <mergeCell ref="B1:D1"/>
    <mergeCell ref="E1:K1"/>
    <mergeCell ref="L1:L2"/>
  </mergeCells>
  <pageMargins left="0.7" right="0.7" top="8.7899999999999991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09" t="s">
        <v>42</v>
      </c>
      <c r="B1" s="109" t="s">
        <v>59</v>
      </c>
      <c r="C1" s="115" t="s">
        <v>56</v>
      </c>
      <c r="D1" s="116"/>
      <c r="E1" s="116"/>
      <c r="F1" s="117"/>
      <c r="G1" s="109" t="s">
        <v>60</v>
      </c>
      <c r="H1" s="109" t="s">
        <v>61</v>
      </c>
      <c r="I1" s="109" t="s">
        <v>71</v>
      </c>
      <c r="J1" s="109" t="s">
        <v>72</v>
      </c>
      <c r="K1" s="109" t="s">
        <v>62</v>
      </c>
      <c r="L1" s="109" t="s">
        <v>66</v>
      </c>
    </row>
    <row r="2" spans="1:12" ht="190.5" customHeight="1" x14ac:dyDescent="0.25">
      <c r="A2" s="110"/>
      <c r="B2" s="110"/>
      <c r="C2" s="9" t="s">
        <v>18</v>
      </c>
      <c r="D2" s="5" t="s">
        <v>53</v>
      </c>
      <c r="E2" s="5" t="s">
        <v>47</v>
      </c>
      <c r="F2" s="44" t="s">
        <v>86</v>
      </c>
      <c r="G2" s="110"/>
      <c r="H2" s="110"/>
      <c r="I2" s="110"/>
      <c r="J2" s="110"/>
      <c r="K2" s="110"/>
      <c r="L2" s="110"/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 t="s">
        <v>57</v>
      </c>
      <c r="J3" s="6">
        <v>10</v>
      </c>
      <c r="K3" s="6" t="s">
        <v>58</v>
      </c>
      <c r="L3" s="6">
        <v>12</v>
      </c>
    </row>
    <row r="4" spans="1:12" x14ac:dyDescent="0.25">
      <c r="A4" s="111" t="s">
        <v>92</v>
      </c>
      <c r="B4" s="81"/>
      <c r="C4" s="113">
        <v>44498.48</v>
      </c>
      <c r="D4" s="114">
        <v>37363.377999999997</v>
      </c>
      <c r="E4" s="113">
        <v>1598</v>
      </c>
      <c r="F4" s="113">
        <v>492</v>
      </c>
      <c r="G4" s="113">
        <v>14705</v>
      </c>
      <c r="H4" s="113">
        <v>14705</v>
      </c>
      <c r="I4" s="113">
        <f>G4/H4</f>
        <v>1</v>
      </c>
      <c r="J4" s="113">
        <f>SUM(E4+F4)</f>
        <v>2090</v>
      </c>
      <c r="K4" s="113">
        <f>J4/(E4+F4)</f>
        <v>1</v>
      </c>
      <c r="L4" s="113">
        <f>(D4/C4*I4)+(1-D4/C4)*K4</f>
        <v>1</v>
      </c>
    </row>
    <row r="5" spans="1:12" ht="32.25" customHeight="1" x14ac:dyDescent="0.25">
      <c r="A5" s="112"/>
      <c r="B5" s="81"/>
      <c r="C5" s="113"/>
      <c r="D5" s="114"/>
      <c r="E5" s="113"/>
      <c r="F5" s="113"/>
      <c r="G5" s="113"/>
      <c r="H5" s="113"/>
      <c r="I5" s="113"/>
      <c r="J5" s="113"/>
      <c r="K5" s="113"/>
      <c r="L5" s="113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0.75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A4" sqref="A4:A5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5" t="s">
        <v>42</v>
      </c>
      <c r="B2" s="9" t="s">
        <v>63</v>
      </c>
      <c r="C2" s="5" t="s">
        <v>64</v>
      </c>
    </row>
    <row r="3" spans="1:3" x14ac:dyDescent="0.25">
      <c r="A3" s="6">
        <v>1</v>
      </c>
      <c r="B3" s="6">
        <v>2</v>
      </c>
      <c r="C3" s="6">
        <v>3</v>
      </c>
    </row>
    <row r="4" spans="1:3" ht="14.25" customHeight="1" x14ac:dyDescent="0.25">
      <c r="A4" s="118" t="s">
        <v>92</v>
      </c>
      <c r="B4" s="119" t="s">
        <v>65</v>
      </c>
      <c r="C4" s="120">
        <v>1</v>
      </c>
    </row>
    <row r="5" spans="1:3" ht="30" customHeight="1" x14ac:dyDescent="0.25">
      <c r="A5" s="118"/>
      <c r="B5" s="119"/>
      <c r="C5" s="121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5" t="s">
        <v>42</v>
      </c>
      <c r="B1" s="9" t="s">
        <v>63</v>
      </c>
      <c r="C1" s="5" t="s">
        <v>69</v>
      </c>
      <c r="D1" s="11" t="s">
        <v>45</v>
      </c>
      <c r="E1" s="10" t="s">
        <v>64</v>
      </c>
      <c r="F1" s="11" t="s">
        <v>73</v>
      </c>
      <c r="G1" s="11" t="s">
        <v>67</v>
      </c>
    </row>
    <row r="2" spans="1:7" x14ac:dyDescent="0.2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 t="s">
        <v>68</v>
      </c>
    </row>
    <row r="3" spans="1:7" ht="16.5" customHeight="1" x14ac:dyDescent="0.25">
      <c r="A3" s="123" t="s">
        <v>92</v>
      </c>
      <c r="B3" s="124" t="s">
        <v>65</v>
      </c>
      <c r="C3" s="125" t="s">
        <v>70</v>
      </c>
      <c r="D3" s="114">
        <v>44228.377999999997</v>
      </c>
      <c r="E3" s="126">
        <f>'[1]Отр КК'!$C$3</f>
        <v>1</v>
      </c>
      <c r="F3" s="113">
        <f>'[1]Тер КК'!$L$4</f>
        <v>1</v>
      </c>
      <c r="G3" s="122">
        <f>D3*E3*F3</f>
        <v>44228.377999999997</v>
      </c>
    </row>
    <row r="4" spans="1:7" ht="4.5" customHeight="1" x14ac:dyDescent="0.25">
      <c r="A4" s="123"/>
      <c r="B4" s="124"/>
      <c r="C4" s="125"/>
      <c r="D4" s="114"/>
      <c r="E4" s="126"/>
      <c r="F4" s="113"/>
      <c r="G4" s="122"/>
    </row>
    <row r="5" spans="1:7" ht="29.25" hidden="1" customHeight="1" x14ac:dyDescent="0.25">
      <c r="A5" s="123"/>
      <c r="B5" s="124"/>
      <c r="C5" s="125"/>
      <c r="D5" s="114"/>
      <c r="E5" s="126"/>
      <c r="F5" s="113"/>
      <c r="G5" s="122"/>
    </row>
    <row r="6" spans="1:7" ht="33.75" customHeight="1" x14ac:dyDescent="0.25">
      <c r="A6" s="123"/>
      <c r="B6" s="124"/>
      <c r="C6" s="125"/>
      <c r="D6" s="114"/>
      <c r="E6" s="126"/>
      <c r="F6" s="113"/>
      <c r="G6" s="122"/>
    </row>
    <row r="7" spans="1:7" x14ac:dyDescent="0.25">
      <c r="B7" s="52"/>
      <c r="C7" s="52"/>
    </row>
    <row r="8" spans="1:7" x14ac:dyDescent="0.25">
      <c r="A8" s="12" t="s">
        <v>106</v>
      </c>
      <c r="B8" s="52" t="s">
        <v>99</v>
      </c>
      <c r="C8" s="53">
        <v>2919.1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61" bottom="0.18" header="0.3" footer="0.18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2015-10-21T12:34:41Z</cp:lastPrinted>
  <dcterms:created xsi:type="dcterms:W3CDTF">2015-10-19T05:31:01Z</dcterms:created>
  <dcterms:modified xsi:type="dcterms:W3CDTF">2017-03-21T11:40:33Z</dcterms:modified>
</cp:coreProperties>
</file>